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-Крестьянская 55" sheetId="1" r:id="rId1"/>
  </sheets>
  <externalReferences>
    <externalReference r:id="rId2"/>
  </externalReferences>
  <definedNames>
    <definedName name="Z_6E36EA37_049E_4FAE_B719_2847CD16F858_.wvu.Cols" localSheetId="0" hidden="1">'Р-Крестьянская 55'!#REF!,'Р-Крестьянская 55'!#REF!</definedName>
    <definedName name="Z_6E36EA37_049E_4FAE_B719_2847CD16F858_.wvu.Rows" localSheetId="0" hidden="1">'Р-Крестьянская 55'!$42:$45</definedName>
    <definedName name="Z_73C0D023_21BD_4441_8EFA_957546C15799_.wvu.Cols" localSheetId="0" hidden="1">'Р-Крестьянская 55'!#REF!,'Р-Крестьянская 55'!#REF!</definedName>
    <definedName name="Z_73C0D023_21BD_4441_8EFA_957546C15799_.wvu.Rows" localSheetId="0" hidden="1">'Р-Крестьянская 55'!$42:$45</definedName>
    <definedName name="_xlnm.Print_Area" localSheetId="0">'Р-Крестьянская 55'!$A$1:$G$60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<sst xmlns="http://schemas.openxmlformats.org/spreadsheetml/2006/main" count="62" uniqueCount="53">
  <si>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</si>
  <si>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</si>
  <si>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</si>
  <si>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</si>
  <si>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</si>
  <si>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</si>
  <si>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</si>
  <si>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</si>
  <si>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</si>
  <si>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</si>
  <si>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</si>
  <si>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</si>
  <si>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</si>
  <si>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</si>
  <si>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</si>
  <si>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</si>
  <si>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</si>
  <si>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</si>
  <si>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</si>
  <si>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</si>
  <si>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</si>
  <si>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</si>
  <si>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</si>
  <si>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</si>
  <si>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</si>
  <si>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</si>
  <si>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</si>
  <si>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</si>
  <si>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</si>
  <si>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</si>
  <si>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</si>
  <si>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</si>
  <si>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</si>
  <si>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</si>
  <si>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</si>
  <si>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</si>
  <si>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</si>
  <si>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</si>
  <si>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55</t>
  </si>
  <si>
    <t>в управлении с 01.12.2010г</t>
  </si>
  <si>
    <t>задолженность с нарастающим итогом с -01.12.2010г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</si>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</sst>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68">
          <cell r="FT168">
            <v>0</v>
          </cell>
        </row>
      </sheetData>
      <sheetData sheetId="1"/>
      <sheetData sheetId="2">
        <row r="168">
          <cell r="W168">
            <v>5562.0651142305223</v>
          </cell>
          <cell r="X168">
            <v>1118.7673944810056</v>
          </cell>
          <cell r="Y168">
            <v>6382.2726000000002</v>
          </cell>
          <cell r="AA168">
            <v>0</v>
          </cell>
          <cell r="AI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X168">
            <v>11235.259773401187</v>
          </cell>
          <cell r="BB168">
            <v>0</v>
          </cell>
          <cell r="BC168">
            <v>12.26</v>
          </cell>
          <cell r="BD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CN168">
            <v>5556.2435572283612</v>
          </cell>
          <cell r="CO168">
            <v>1142.6612369362419</v>
          </cell>
          <cell r="CP168">
            <v>0</v>
          </cell>
          <cell r="DE168">
            <v>5100.0315890477332</v>
          </cell>
          <cell r="DS168">
            <v>0</v>
          </cell>
          <cell r="DT168">
            <v>0</v>
          </cell>
          <cell r="DU168">
            <v>0</v>
          </cell>
          <cell r="DW168">
            <v>0</v>
          </cell>
          <cell r="DX168">
            <v>0</v>
          </cell>
          <cell r="DY168">
            <v>0</v>
          </cell>
          <cell r="EC168">
            <v>0</v>
          </cell>
          <cell r="EL168">
            <v>837.33405313641651</v>
          </cell>
          <cell r="EU168">
            <v>23906.328509450075</v>
          </cell>
          <cell r="EV168">
            <v>5868.0964920549277</v>
          </cell>
          <cell r="EW168">
            <v>112.24080000000001</v>
          </cell>
          <cell r="FH168">
            <v>19145.14507217786</v>
          </cell>
          <cell r="FM168">
            <v>15498.168724436697</v>
          </cell>
          <cell r="FN168">
            <v>4664.2655942631973</v>
          </cell>
          <cell r="FO168">
            <v>1.1680862158872626E-13</v>
          </cell>
          <cell r="FU168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7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13" style="1" customWidth="1"/>
    <col min="9" max="9" width="11.140625" style="1" bestFit="1" customWidth="1"/>
    <col min="10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936371.52</v>
      </c>
      <c r="F9" s="16">
        <f t="shared" ref="F9:G9" si="0">SUM(F10:F14)</f>
        <v>717851.12</v>
      </c>
      <c r="G9" s="16">
        <f t="shared" si="0"/>
        <v>610127.67000000004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421269.02</v>
      </c>
      <c r="F10" s="17">
        <v>356263.39</v>
      </c>
      <c r="G10" s="18">
        <v>283097.26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91741.2</v>
      </c>
      <c r="F12" s="17">
        <v>61414.97</v>
      </c>
      <c r="G12" s="18">
        <v>53814.77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192235.1</v>
      </c>
      <c r="F13" s="17">
        <v>129485.04</v>
      </c>
      <c r="G13" s="18">
        <v>96456.47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231126.2</v>
      </c>
      <c r="F14" s="17">
        <v>170687.72</v>
      </c>
      <c r="G14" s="18">
        <v>176759.17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366369.9</v>
      </c>
      <c r="F15" s="16">
        <f t="shared" ref="F15:G15" si="1">SUM(F16:F19)</f>
        <v>312733.40999999997</v>
      </c>
      <c r="G15" s="16">
        <f t="shared" si="1"/>
        <v>205849.38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357462.99</v>
      </c>
      <c r="F16" s="17">
        <v>305989.71999999997</v>
      </c>
      <c r="G16" s="18">
        <v>203686.16</v>
      </c>
    </row>
    <row r="17" spans="1:10" ht="15.75" x14ac:dyDescent="0.25">
      <c r="A17" s="67" t="s">
        <v>46</v>
      </c>
      <c r="B17" s="67"/>
      <c r="C17" s="67"/>
      <c r="D17" s="67"/>
      <c r="E17" s="17">
        <v>953.89</v>
      </c>
      <c r="F17" s="17">
        <v>723.1</v>
      </c>
      <c r="G17" s="18">
        <v>230.79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7953.02</v>
      </c>
      <c r="F19" s="17">
        <v>6020.59</v>
      </c>
      <c r="G19" s="18">
        <v>1932.43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4490.6400000000003</v>
      </c>
      <c r="F21" s="17">
        <v>3972.12</v>
      </c>
      <c r="G21" s="18">
        <v>3033.66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-139409.84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24298.364882112714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год'!W168</f>
        <v>5562.0651142305223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год'!X168</f>
        <v>1118.7673944810056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год'!Y168</f>
        <v>6382.2726000000002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год'!AA168+'[1]свод за год'!AI168+'[1]свод за год'!AL168+'[1]свод за год'!AO168+'[1]свод за год'!AP168+'[1]свод за год'!AQ168</f>
        <v>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год'!AX168</f>
        <v>11235.259773401187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SUM(F34:F38)+11574</f>
        <v>24210.270436348754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год'!CN168+'[1]свод за год'!DS168</f>
        <v>5556.2435572283612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год'!CO168+'[1]свод за год'!DT168</f>
        <v>1142.6612369362419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год'!CP168+'[1]свод за год'!DU168</f>
        <v>0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год'!AK168+'[1]свод за год'!AM168+'[1]свод за год'!AN168+'[1]свод за год'!BD168+'[1]свод за год'!EC168+'[1]свод за год'!DW168+'[1]свод за год'!DX168+'[1]свод за год'!DY168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год'!DE168+'[1]свод за год'!EL168</f>
        <v>5937.3656421841497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SUM(F40:F48)+41760.5</f>
        <v>123243.01358651451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год'!EU168+'[1]свод за год'!FM168</f>
        <v>39404.497233886774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год'!EV168+'[1]свод за год'!FN168</f>
        <v>10532.362086318124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год'!EW168+'[1]свод за год'!FO168</f>
        <v>112.24080000000012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год'!BB168+'[1]свод за год'!BC168+'[1]свод за год'!BN168+'[1]свод за год'!BO168+'[1]свод за год'!BP168+'[1]свод за год'!BQ168+'[1]янв-окт'!FT168</f>
        <v>12.26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год'!FH168+'[1]свод за год'!FU168</f>
        <v>31421.153466309614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171751.64890497597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60534.6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33620.959999999999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26913.64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232286.24890497598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357462.99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305989.71999999997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-14233.098904975981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55</vt:lpstr>
      <vt:lpstr>'Р-Крестьянская 55'!Область_печати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2018-04-06T08:43:53Z</cp:lastPrinted>
  <dcterms:created xsi:type="dcterms:W3CDTF">2013-05-24T09:13:10Z</dcterms:created>
  <dcterms:modified xsi:type="dcterms:W3CDTF">2018-04-06T08:43:54Z</dcterms:modified>
</cp:coreProperties>
</file>